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2026-2028 (неразграниченные)" sheetId="1" state="visible" r:id="rId3"/>
    <sheet name="2026-2028 (МО собственность)" sheetId="2" state="visible" r:id="rId4"/>
  </sheets>
  <definedNames>
    <definedName function="false" hidden="false" localSheetId="1" name="_xlnm.Print_Area" vbProcedure="false">'2026-2028 (МО собственность)'!$A$1:$J$24</definedName>
    <definedName function="false" hidden="false" localSheetId="0" name="_xlnm.Print_Area" vbProcedure="false">'2026-2028 (неразграниченные)'!$A$1:$J$22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<sst xmlns="http://schemas.openxmlformats.org/spreadsheetml/2006/main" count="58" uniqueCount="25">
  <si>
    <t xml:space="preserve">Расчёт по арендной плате за земельные участки, государственная собственность на которые не разграничена и которые расположены в границах городских округов, а также средствам от продажи права на заключение договоров аренды указанных земельных участков               на 2026-2028 годы </t>
  </si>
  <si>
    <t xml:space="preserve">тыс.руб.</t>
  </si>
  <si>
    <t xml:space="preserve">Показатели</t>
  </si>
  <si>
    <t xml:space="preserve">Прогноз (в части договоров аренды земельных участков (соглашений))</t>
  </si>
  <si>
    <t xml:space="preserve">Прогноз (в части договоров аренды муниципального имущества)</t>
  </si>
  <si>
    <t xml:space="preserve">Прогноз (свод)*</t>
  </si>
  <si>
    <t xml:space="preserve">2026 год</t>
  </si>
  <si>
    <t xml:space="preserve">2027 год</t>
  </si>
  <si>
    <t xml:space="preserve">2028 год</t>
  </si>
  <si>
    <t xml:space="preserve">Размер платы по действующим на расчетную (текущую) дату договорам, не подлежащий индексации на уровень инфляции (законодательно установленный предельный размер платы) (АПт1)</t>
  </si>
  <si>
    <t xml:space="preserve">Размер платы по действующим на расчетную дату договорам (соглашениям), индексируемый на прогнозный показатель уровня инфляции для соответствующего года (АПт2)</t>
  </si>
  <si>
    <t xml:space="preserve">Коэффициент уровня инфляции очередного финансового года (базовый вариант прогноза социально-экономического развития Российской Федерации) (Кi)</t>
  </si>
  <si>
    <t xml:space="preserve">Коэффициент снижения кадастровой стоимости земель относительно даты проведения их последней государственной оценки (Ксн)</t>
  </si>
  <si>
    <t xml:space="preserve">Коэффициент собираемости доходов от арендной платы за землю (Кс)</t>
  </si>
  <si>
    <t xml:space="preserve">Корректировочная сумма арендной платы за счет расторжения (заключения) договоров аренды (соглашений) (Сз-р), расчитывается по формуле:
Сз-р = (Сз − Ср) / 3</t>
  </si>
  <si>
    <t xml:space="preserve">сумма арендной платы по договорам аренды (соглашениям), заключенным за 3 предыдущих года (Сз)</t>
  </si>
  <si>
    <t xml:space="preserve">сумма арендной платы по договорам аренды (соглашениям), расторгнутым за 3 предыдущих года (Ср)</t>
  </si>
  <si>
    <t xml:space="preserve">Прогнозируемая сумма поступления задолженности прошлых лет, реально возможная к поступлению в бюджет (за исключением задолженности, подлежащей учету на забалансовых счетах до принятия решения о ее восстановлении на балансовых счетах или списании с забалансовых счетов), определяется как усредненная сумма поступлений, добровольно внесенных арендаторами-должниками до и после вынесения решения суда, а также принудительно взысканных службой судебных приставов, за три предшествующих года (Сзд)</t>
  </si>
  <si>
    <t xml:space="preserve">Сумма дополнительных (выпадающих) доходов, возникающая в связи с изменением законодательства, принятием отдельных решений Президента Российской Федерации, Правительства Российской Федерации, высших исполнительных органов субъектов Российской Федерации и представительных органов муниципальных образований и других факторов, влияющих на объем прогнозируемых доходов (К)</t>
  </si>
  <si>
    <r>
      <rPr>
        <sz val="11"/>
        <color theme="1"/>
        <rFont val="Times New Roman"/>
        <family val="1"/>
        <charset val="204"/>
      </rPr>
      <t xml:space="preserve">Итого сумма прогнозных поступлений доходов от арендной платы за землю в местный бюджет (бюджет муниципального образования город Краснодар):
</t>
    </r>
    <r>
      <rPr>
        <u val="single"/>
        <sz val="11"/>
        <color theme="1"/>
        <rFont val="Times New Roman"/>
        <family val="1"/>
        <charset val="204"/>
      </rPr>
      <t xml:space="preserve">АП = (АПт1 + АПт2 х Кi) х Ксн х Кс + Сз-р + Сзд ± К</t>
    </r>
  </si>
  <si>
    <t xml:space="preserve">*Прогноз подготовлен главным администратором доходов местного бюджета - департаментом муниципальной собственности и городских земель администрации муниципального образования город Краснодар.</t>
  </si>
  <si>
    <t xml:space="preserve">Директор департамента финансов администрации                            муниципального образования город Краснодар</t>
  </si>
  <si>
    <t xml:space="preserve">А.С.Чулков</t>
  </si>
  <si>
    <t xml:space="preserve">Расчёт по арендной плате за земельные участки, а также средствам от продажи права на заключение договоров аренды за земли, находящиеся в собственности городских округов   (за исключением земельных участков муниципальных бюджетных и автономных учреждений) на 2026-2028 годы                                                                                                                             </t>
  </si>
  <si>
    <t xml:space="preserve">Директор департамента финансов администрации                муниципального образования город Краснодар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</si>
</sst>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"/>
  </numFmts>
  <fonts count="21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 val="true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 val="single"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8"/>
      <color theme="1"/>
      <name val="Calibri"/>
      <family val="2"/>
      <charset val="204"/>
    </font>
    <font>
      <sz val="16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E7"/>
    <pageSetUpPr fitToPage="true"/>
  </sheetPr>
  <dimension ref="A1:K2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60" zoomScalePageLayoutView="100" workbookViewId="0">
      <selection pane="topLeft" activeCell="A2" activeCellId="1" sqref="T15:T16 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81.42"/>
    <col collapsed="false" customWidth="true" hidden="false" outlineLevel="0" max="10" min="2" style="2" width="13.71"/>
  </cols>
  <sheetData>
    <row r="1" customFormat="false" ht="16.15" hidden="false" customHeight="false" outlineLevel="0" collapsed="false">
      <c r="A1" s="3"/>
      <c r="B1" s="4"/>
      <c r="C1" s="4"/>
      <c r="D1" s="4"/>
      <c r="E1" s="4"/>
      <c r="F1" s="4"/>
      <c r="G1" s="4"/>
      <c r="H1" s="4"/>
      <c r="I1" s="5"/>
      <c r="J1" s="5"/>
    </row>
    <row r="2" customFormat="false" ht="59.25" hidden="false" customHeight="true" outlineLevel="0" collapsed="false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customFormat="false" ht="21.75" hidden="false" customHeight="true" outlineLevel="0" collapsed="false">
      <c r="A3" s="8"/>
      <c r="B3" s="9"/>
      <c r="C3" s="9"/>
      <c r="D3" s="9"/>
      <c r="E3" s="9"/>
      <c r="F3" s="9"/>
      <c r="G3" s="9"/>
      <c r="H3" s="9"/>
      <c r="I3" s="9"/>
      <c r="J3" s="9"/>
      <c r="K3" s="7"/>
    </row>
    <row r="4" customFormat="false" ht="16.15" hidden="false" customHeight="false" outlineLevel="0" collapsed="false">
      <c r="A4" s="3"/>
      <c r="B4" s="4"/>
      <c r="C4" s="4"/>
      <c r="D4" s="4"/>
      <c r="E4" s="4"/>
      <c r="F4" s="4"/>
      <c r="G4" s="4"/>
      <c r="H4" s="4"/>
      <c r="I4" s="10"/>
      <c r="J4" s="10" t="s">
        <v>1</v>
      </c>
    </row>
    <row r="5" s="13" customFormat="true" ht="68.25" hidden="false" customHeight="true" outlineLevel="0" collapsed="false">
      <c r="A5" s="11" t="s">
        <v>2</v>
      </c>
      <c r="B5" s="12" t="s">
        <v>3</v>
      </c>
      <c r="C5" s="12"/>
      <c r="D5" s="12"/>
      <c r="E5" s="12" t="s">
        <v>4</v>
      </c>
      <c r="F5" s="12"/>
      <c r="G5" s="12"/>
      <c r="H5" s="12" t="s">
        <v>5</v>
      </c>
      <c r="I5" s="12"/>
      <c r="J5" s="12"/>
    </row>
    <row r="6" customFormat="false" ht="15" hidden="false" customHeight="false" outlineLevel="0" collapsed="false">
      <c r="A6" s="11"/>
      <c r="B6" s="11" t="s">
        <v>6</v>
      </c>
      <c r="C6" s="11" t="s">
        <v>7</v>
      </c>
      <c r="D6" s="11" t="s">
        <v>8</v>
      </c>
      <c r="E6" s="11" t="s">
        <v>6</v>
      </c>
      <c r="F6" s="11" t="s">
        <v>7</v>
      </c>
      <c r="G6" s="11" t="s">
        <v>8</v>
      </c>
      <c r="H6" s="11" t="s">
        <v>6</v>
      </c>
      <c r="I6" s="11" t="s">
        <v>7</v>
      </c>
      <c r="J6" s="11" t="s">
        <v>8</v>
      </c>
    </row>
    <row r="7" customFormat="false" ht="37.3" hidden="false" customHeight="false" outlineLevel="0" collapsed="false">
      <c r="A7" s="14" t="s">
        <v>9</v>
      </c>
      <c r="B7" s="15" t="n">
        <v>79984.94</v>
      </c>
      <c r="C7" s="15" t="n">
        <v>79984.94</v>
      </c>
      <c r="D7" s="15" t="n">
        <v>79984.94</v>
      </c>
      <c r="E7" s="15" t="n">
        <v>0</v>
      </c>
      <c r="F7" s="15" t="n">
        <v>0</v>
      </c>
      <c r="G7" s="15" t="n">
        <v>0</v>
      </c>
      <c r="H7" s="15" t="n">
        <f aca="false">B7+E7</f>
        <v>79984.94</v>
      </c>
      <c r="I7" s="15" t="n">
        <f aca="false">C7+F7</f>
        <v>79984.94</v>
      </c>
      <c r="J7" s="15" t="n">
        <f aca="false">D7+G7</f>
        <v>79984.94</v>
      </c>
    </row>
    <row r="8" customFormat="false" ht="37.3" hidden="false" customHeight="false" outlineLevel="0" collapsed="false">
      <c r="A8" s="14" t="s">
        <v>10</v>
      </c>
      <c r="B8" s="15" t="n">
        <v>724387.4664</v>
      </c>
      <c r="C8" s="15" t="n">
        <v>753362.965056</v>
      </c>
      <c r="D8" s="15" t="n">
        <v>783497.48365824</v>
      </c>
      <c r="E8" s="15" t="n">
        <v>6099.19</v>
      </c>
      <c r="F8" s="15" t="n">
        <v>6343.16</v>
      </c>
      <c r="G8" s="15" t="n">
        <v>6596.89</v>
      </c>
      <c r="H8" s="15" t="n">
        <f aca="false">B8+E8</f>
        <v>730486.6564</v>
      </c>
      <c r="I8" s="15" t="n">
        <f aca="false">C8+F8</f>
        <v>759706.125056</v>
      </c>
      <c r="J8" s="15" t="n">
        <f aca="false">D8+G8</f>
        <v>790094.37365824</v>
      </c>
    </row>
    <row r="9" customFormat="false" ht="25.35" hidden="false" customHeight="false" outlineLevel="0" collapsed="false">
      <c r="A9" s="14" t="s">
        <v>11</v>
      </c>
      <c r="B9" s="15" t="n">
        <v>1.04</v>
      </c>
      <c r="C9" s="15" t="n">
        <v>1.04</v>
      </c>
      <c r="D9" s="15" t="n">
        <v>1.04</v>
      </c>
      <c r="E9" s="15" t="n">
        <v>1.04</v>
      </c>
      <c r="F9" s="15" t="n">
        <v>1.04</v>
      </c>
      <c r="G9" s="15" t="n">
        <v>1.04</v>
      </c>
      <c r="H9" s="15"/>
      <c r="I9" s="15"/>
      <c r="J9" s="15"/>
    </row>
    <row r="10" customFormat="false" ht="25.35" hidden="false" customHeight="false" outlineLevel="0" collapsed="false">
      <c r="A10" s="14" t="s">
        <v>12</v>
      </c>
      <c r="B10" s="16" t="n">
        <v>0.97</v>
      </c>
      <c r="C10" s="16" t="n">
        <v>0.97</v>
      </c>
      <c r="D10" s="16" t="n">
        <v>0.97</v>
      </c>
      <c r="E10" s="15" t="n">
        <v>1</v>
      </c>
      <c r="F10" s="15" t="n">
        <v>1</v>
      </c>
      <c r="G10" s="15" t="n">
        <v>1</v>
      </c>
      <c r="H10" s="15"/>
      <c r="I10" s="15"/>
      <c r="J10" s="17"/>
    </row>
    <row r="11" customFormat="false" ht="15" hidden="false" customHeight="false" outlineLevel="0" collapsed="false">
      <c r="A11" s="14" t="s">
        <v>13</v>
      </c>
      <c r="B11" s="15" t="n">
        <v>0.91</v>
      </c>
      <c r="C11" s="15" t="n">
        <v>0.91</v>
      </c>
      <c r="D11" s="15" t="n">
        <v>0.91</v>
      </c>
      <c r="E11" s="15" t="n">
        <v>0.99</v>
      </c>
      <c r="F11" s="15" t="n">
        <v>0.99</v>
      </c>
      <c r="G11" s="15" t="n">
        <v>0.99</v>
      </c>
      <c r="H11" s="15"/>
      <c r="I11" s="15"/>
      <c r="J11" s="15"/>
    </row>
    <row r="12" customFormat="false" ht="37.3" hidden="false" customHeight="false" outlineLevel="0" collapsed="false">
      <c r="A12" s="14" t="s">
        <v>14</v>
      </c>
      <c r="B12" s="15" t="n">
        <v>-35068.1133333333</v>
      </c>
      <c r="C12" s="15" t="n">
        <v>-35068.1133333333</v>
      </c>
      <c r="D12" s="15" t="n">
        <v>-35068.1133333333</v>
      </c>
      <c r="E12" s="15" t="n">
        <v>-24.72</v>
      </c>
      <c r="F12" s="15" t="n">
        <v>-24.72</v>
      </c>
      <c r="G12" s="15" t="n">
        <v>-24.72</v>
      </c>
      <c r="H12" s="15"/>
      <c r="I12" s="15"/>
      <c r="J12" s="15"/>
    </row>
    <row r="13" customFormat="false" ht="25.35" hidden="false" customHeight="false" outlineLevel="0" collapsed="false">
      <c r="A13" s="14" t="s">
        <v>15</v>
      </c>
      <c r="B13" s="15" t="n">
        <v>133042.69</v>
      </c>
      <c r="C13" s="15" t="n">
        <v>133042.69</v>
      </c>
      <c r="D13" s="15" t="n">
        <v>133042.69</v>
      </c>
      <c r="E13" s="15" t="n">
        <v>631.07</v>
      </c>
      <c r="F13" s="15" t="n">
        <v>631.07</v>
      </c>
      <c r="G13" s="15" t="n">
        <v>631.07</v>
      </c>
      <c r="H13" s="15" t="n">
        <f aca="false">B13+E13</f>
        <v>133673.76</v>
      </c>
      <c r="I13" s="15" t="n">
        <f aca="false">C13+F13</f>
        <v>133673.76</v>
      </c>
      <c r="J13" s="15" t="n">
        <f aca="false">D13+G13</f>
        <v>133673.76</v>
      </c>
    </row>
    <row r="14" customFormat="false" ht="25.35" hidden="false" customHeight="false" outlineLevel="0" collapsed="false">
      <c r="A14" s="14" t="s">
        <v>16</v>
      </c>
      <c r="B14" s="15" t="n">
        <v>238247.03</v>
      </c>
      <c r="C14" s="15" t="n">
        <v>238247.03</v>
      </c>
      <c r="D14" s="15" t="n">
        <v>238247.03</v>
      </c>
      <c r="E14" s="15" t="n">
        <v>705.22</v>
      </c>
      <c r="F14" s="15" t="n">
        <v>705.22</v>
      </c>
      <c r="G14" s="15" t="n">
        <v>705.22</v>
      </c>
      <c r="H14" s="15" t="n">
        <f aca="false">B14+E14</f>
        <v>238952.25</v>
      </c>
      <c r="I14" s="15" t="n">
        <f aca="false">C14+F14</f>
        <v>238952.25</v>
      </c>
      <c r="J14" s="15" t="n">
        <f aca="false">D14+G14</f>
        <v>238952.25</v>
      </c>
    </row>
    <row r="15" customFormat="false" ht="85.05" hidden="false" customHeight="false" outlineLevel="0" collapsed="false">
      <c r="A15" s="14" t="s">
        <v>17</v>
      </c>
      <c r="B15" s="15" t="n">
        <v>46054.07</v>
      </c>
      <c r="C15" s="15" t="n">
        <v>46054.07</v>
      </c>
      <c r="D15" s="15" t="n">
        <v>46054.07</v>
      </c>
      <c r="E15" s="15" t="n">
        <v>309.3</v>
      </c>
      <c r="F15" s="15" t="n">
        <v>309.3</v>
      </c>
      <c r="G15" s="15" t="n">
        <v>309.3</v>
      </c>
      <c r="H15" s="15" t="n">
        <f aca="false">B15+E15</f>
        <v>46363.37</v>
      </c>
      <c r="I15" s="15" t="n">
        <f aca="false">C15+F15</f>
        <v>46363.37</v>
      </c>
      <c r="J15" s="15" t="n">
        <f aca="false">D15+G15</f>
        <v>46363.37</v>
      </c>
    </row>
    <row r="16" customFormat="false" ht="61.15" hidden="false" customHeight="false" outlineLevel="0" collapsed="false">
      <c r="A16" s="14" t="s">
        <v>18</v>
      </c>
      <c r="B16" s="15" t="n">
        <v>0</v>
      </c>
      <c r="C16" s="15" t="n">
        <v>0</v>
      </c>
      <c r="D16" s="15" t="n">
        <v>0</v>
      </c>
      <c r="E16" s="15" t="n">
        <v>0</v>
      </c>
      <c r="F16" s="15" t="n">
        <v>0</v>
      </c>
      <c r="G16" s="15" t="n">
        <v>0</v>
      </c>
      <c r="H16" s="15" t="n">
        <f aca="false">B16+E16</f>
        <v>0</v>
      </c>
      <c r="I16" s="15" t="n">
        <f aca="false">C16+F16</f>
        <v>0</v>
      </c>
      <c r="J16" s="15" t="n">
        <f aca="false">D16+G16</f>
        <v>0</v>
      </c>
    </row>
    <row r="17" customFormat="false" ht="37.3" hidden="false" customHeight="false" outlineLevel="0" collapsed="false">
      <c r="A17" s="14" t="s">
        <v>19</v>
      </c>
      <c r="B17" s="15" t="n">
        <f aca="false">(B7+B8)*B10*B11+B12+B15+B16</f>
        <v>721005.479795947</v>
      </c>
      <c r="C17" s="15" t="n">
        <f aca="false">(C7+C8)*C10*C11+C12+C15+C16</f>
        <v>746582.152459598</v>
      </c>
      <c r="D17" s="15" t="n">
        <f aca="false">(D7+D8)*D10*D11+D12+D15+D16</f>
        <v>773181.892029795</v>
      </c>
      <c r="E17" s="15" t="n">
        <f aca="false">(E7+E8)*E9*E10*E11+E12+E15-E16</f>
        <v>6564.306024</v>
      </c>
      <c r="F17" s="15" t="n">
        <f aca="false">(F7+F8)*F9*F10*F11+F12+F15-F16</f>
        <v>6815.497536</v>
      </c>
      <c r="G17" s="15" t="n">
        <f aca="false">(G7+G8)*G9*G10*G11+G12+G15-G16</f>
        <v>7076.737944</v>
      </c>
      <c r="H17" s="15" t="n">
        <f aca="false">B17+E17</f>
        <v>727569.785819947</v>
      </c>
      <c r="I17" s="15" t="n">
        <f aca="false">C17+F17</f>
        <v>753397.649995598</v>
      </c>
      <c r="J17" s="15" t="n">
        <f aca="false">D17+G17</f>
        <v>780258.629973795</v>
      </c>
    </row>
    <row r="18" customFormat="false" ht="20.25" hidden="false" customHeight="true" outlineLevel="0" collapsed="false">
      <c r="A18" s="18"/>
      <c r="B18" s="19"/>
      <c r="C18" s="19"/>
      <c r="D18" s="19"/>
      <c r="E18" s="19"/>
      <c r="F18" s="19"/>
      <c r="G18" s="19"/>
      <c r="H18" s="19"/>
      <c r="I18" s="19"/>
      <c r="J18" s="19"/>
    </row>
    <row r="19" customFormat="false" ht="45.75" hidden="false" customHeight="true" outlineLevel="0" collapsed="false">
      <c r="A19" s="20" t="s">
        <v>20</v>
      </c>
      <c r="B19" s="20"/>
      <c r="C19" s="20"/>
      <c r="D19" s="20"/>
      <c r="E19" s="20"/>
      <c r="F19" s="20"/>
      <c r="G19" s="20"/>
      <c r="H19" s="20"/>
      <c r="I19" s="20"/>
      <c r="J19" s="20"/>
    </row>
    <row r="20" customFormat="false" ht="24.75" hidden="false" customHeight="true" outlineLevel="0" collapsed="false">
      <c r="A20" s="21"/>
      <c r="B20" s="22"/>
      <c r="C20" s="23"/>
      <c r="D20" s="23"/>
      <c r="E20" s="23"/>
      <c r="F20" s="23"/>
      <c r="G20" s="5"/>
    </row>
    <row r="21" customFormat="false" ht="16.5" hidden="false" customHeight="true" outlineLevel="0" collapsed="false">
      <c r="A21" s="24" t="s">
        <v>21</v>
      </c>
      <c r="B21" s="24"/>
      <c r="C21" s="25"/>
      <c r="D21" s="25"/>
      <c r="E21" s="26"/>
      <c r="F21" s="26"/>
      <c r="G21" s="27"/>
      <c r="H21" s="28"/>
      <c r="I21" s="28"/>
      <c r="J21" s="28"/>
    </row>
    <row r="22" customFormat="false" ht="29.25" hidden="false" customHeight="true" outlineLevel="0" collapsed="false">
      <c r="A22" s="24"/>
      <c r="B22" s="24"/>
      <c r="C22" s="26"/>
      <c r="D22" s="26"/>
      <c r="E22" s="26"/>
      <c r="F22" s="26"/>
      <c r="G22" s="26"/>
      <c r="H22" s="28"/>
      <c r="I22" s="29" t="s">
        <v>22</v>
      </c>
      <c r="J22" s="29"/>
    </row>
    <row r="23" customFormat="false" ht="16.5" hidden="false" customHeight="false" outlineLevel="0" collapsed="false">
      <c r="A23" s="30"/>
      <c r="B23" s="23"/>
      <c r="C23" s="23"/>
      <c r="D23" s="23"/>
      <c r="E23" s="23"/>
      <c r="F23" s="23"/>
      <c r="G23" s="23"/>
    </row>
    <row r="24" customFormat="false" ht="16.5" hidden="false" customHeight="false" outlineLevel="0" collapsed="false">
      <c r="A24" s="30"/>
      <c r="B24" s="23"/>
      <c r="C24" s="23"/>
      <c r="D24" s="23"/>
      <c r="E24" s="23"/>
      <c r="F24" s="23"/>
      <c r="G24" s="23"/>
    </row>
    <row r="25" customFormat="false" ht="17.25" hidden="false" customHeight="false" outlineLevel="0" collapsed="false">
      <c r="A25" s="30"/>
      <c r="B25" s="4"/>
      <c r="C25" s="4"/>
      <c r="D25" s="4"/>
      <c r="E25" s="4"/>
      <c r="F25" s="4"/>
      <c r="G25" s="4"/>
    </row>
    <row r="26" customFormat="false" ht="17.25" hidden="false" customHeight="false" outlineLevel="0" collapsed="false">
      <c r="A26" s="30"/>
      <c r="B26" s="4"/>
      <c r="C26" s="4"/>
      <c r="D26" s="4"/>
      <c r="E26" s="4"/>
      <c r="F26" s="4"/>
      <c r="G26" s="4"/>
    </row>
    <row r="27" customFormat="false" ht="17.25" hidden="false" customHeight="false" outlineLevel="0" collapsed="false">
      <c r="A27" s="3"/>
      <c r="B27" s="4"/>
      <c r="C27" s="4"/>
      <c r="D27" s="4"/>
      <c r="E27" s="4"/>
      <c r="F27" s="4"/>
      <c r="G27" s="4"/>
    </row>
  </sheetData>
  <mergeCells count="8">
    <mergeCell ref="A2:J2"/>
    <mergeCell ref="A5:A6"/>
    <mergeCell ref="B5:D5"/>
    <mergeCell ref="E5:G5"/>
    <mergeCell ref="H5:J5"/>
    <mergeCell ref="A19:J19"/>
    <mergeCell ref="A21:B22"/>
    <mergeCell ref="I22:J22"/>
  </mergeCells>
  <printOptions headings="false" gridLines="false" gridLinesSet="true" horizontalCentered="false" verticalCentered="false"/>
  <pageMargins left="0.35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1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E7"/>
    <pageSetUpPr fitToPage="true"/>
  </sheetPr>
  <dimension ref="A1:J28"/>
  <sheetViews>
    <sheetView showFormulas="false" showGridLines="true" showRowColHeaders="true" showZeros="true" rightToLeft="false" tabSelected="true" showOutlineSymbols="true" defaultGridColor="true" view="pageBreakPreview" topLeftCell="A1" colorId="64" zoomScale="55" zoomScaleNormal="85" zoomScalePageLayoutView="55" workbookViewId="0">
      <selection pane="topLeft" activeCell="T16" activeCellId="0" sqref="T15:T16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2" width="69.84"/>
    <col collapsed="false" customWidth="true" hidden="false" outlineLevel="0" max="10" min="2" style="2" width="13.71"/>
  </cols>
  <sheetData>
    <row r="1" customFormat="false" ht="16.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5"/>
      <c r="J1" s="5"/>
    </row>
    <row r="2" customFormat="false" ht="65.1" hidden="false" customHeight="true" outlineLevel="0" collapsed="false">
      <c r="A2" s="6" t="s">
        <v>23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52.5" hidden="false" customHeight="true" outlineLevel="0" collapsed="false">
      <c r="A3" s="31"/>
      <c r="B3" s="31"/>
      <c r="C3" s="31"/>
      <c r="D3" s="31"/>
      <c r="E3" s="31"/>
      <c r="F3" s="31"/>
      <c r="G3" s="31"/>
      <c r="H3" s="31"/>
      <c r="I3" s="31"/>
      <c r="J3" s="31"/>
    </row>
    <row r="4" customFormat="false" ht="17.35" hidden="false" customHeight="false" outlineLevel="0" collapsed="false">
      <c r="A4" s="32"/>
      <c r="B4" s="32"/>
      <c r="C4" s="32"/>
      <c r="D4" s="32"/>
      <c r="E4" s="4"/>
      <c r="F4" s="4"/>
      <c r="G4" s="4"/>
      <c r="H4" s="4"/>
      <c r="I4" s="10"/>
      <c r="J4" s="33"/>
    </row>
    <row r="5" customFormat="false" ht="17.35" hidden="false" customHeight="false" outlineLevel="0" collapsed="false">
      <c r="A5" s="32"/>
      <c r="B5" s="32"/>
      <c r="C5" s="32"/>
      <c r="D5" s="32"/>
      <c r="E5" s="4"/>
      <c r="F5" s="4"/>
      <c r="G5" s="4"/>
      <c r="H5" s="4"/>
      <c r="I5" s="10"/>
      <c r="J5" s="33" t="s">
        <v>1</v>
      </c>
    </row>
    <row r="6" s="13" customFormat="true" ht="42" hidden="false" customHeight="true" outlineLevel="0" collapsed="false">
      <c r="A6" s="11" t="s">
        <v>2</v>
      </c>
      <c r="B6" s="12" t="s">
        <v>3</v>
      </c>
      <c r="C6" s="12"/>
      <c r="D6" s="12"/>
      <c r="E6" s="12" t="s">
        <v>4</v>
      </c>
      <c r="F6" s="12"/>
      <c r="G6" s="12"/>
      <c r="H6" s="11" t="s">
        <v>5</v>
      </c>
      <c r="I6" s="11"/>
      <c r="J6" s="11"/>
    </row>
    <row r="7" customFormat="false" ht="15" hidden="false" customHeight="false" outlineLevel="0" collapsed="false">
      <c r="A7" s="11"/>
      <c r="B7" s="11" t="s">
        <v>6</v>
      </c>
      <c r="C7" s="11" t="s">
        <v>7</v>
      </c>
      <c r="D7" s="11" t="s">
        <v>8</v>
      </c>
      <c r="E7" s="11" t="s">
        <v>6</v>
      </c>
      <c r="F7" s="11" t="s">
        <v>7</v>
      </c>
      <c r="G7" s="11" t="s">
        <v>8</v>
      </c>
      <c r="H7" s="11" t="s">
        <v>6</v>
      </c>
      <c r="I7" s="11" t="s">
        <v>7</v>
      </c>
      <c r="J7" s="11" t="s">
        <v>8</v>
      </c>
    </row>
    <row r="8" customFormat="false" ht="37.3" hidden="false" customHeight="false" outlineLevel="0" collapsed="false">
      <c r="A8" s="14" t="s">
        <v>9</v>
      </c>
      <c r="B8" s="15" t="n">
        <v>372.35</v>
      </c>
      <c r="C8" s="15" t="n">
        <v>372.35</v>
      </c>
      <c r="D8" s="15" t="n">
        <v>372.35</v>
      </c>
      <c r="E8" s="15" t="n">
        <v>0</v>
      </c>
      <c r="F8" s="15" t="n">
        <v>0</v>
      </c>
      <c r="G8" s="15" t="n">
        <v>0</v>
      </c>
      <c r="H8" s="15" t="n">
        <f aca="false">B8+E8</f>
        <v>372.35</v>
      </c>
      <c r="I8" s="15" t="n">
        <f aca="false">C8+F8</f>
        <v>372.35</v>
      </c>
      <c r="J8" s="15" t="n">
        <f aca="false">D8+G8</f>
        <v>372.35</v>
      </c>
    </row>
    <row r="9" customFormat="false" ht="37.3" hidden="false" customHeight="false" outlineLevel="0" collapsed="false">
      <c r="A9" s="14" t="s">
        <v>10</v>
      </c>
      <c r="B9" s="15" t="n">
        <v>104750.2664</v>
      </c>
      <c r="C9" s="15" t="n">
        <v>108940.277056</v>
      </c>
      <c r="D9" s="15" t="n">
        <v>113297.88813824</v>
      </c>
      <c r="E9" s="15" t="n">
        <v>8719.04</v>
      </c>
      <c r="F9" s="15" t="n">
        <v>9067.8</v>
      </c>
      <c r="G9" s="15" t="n">
        <v>9430.51</v>
      </c>
      <c r="H9" s="15" t="n">
        <f aca="false">B9+E9</f>
        <v>113469.3064</v>
      </c>
      <c r="I9" s="15" t="n">
        <f aca="false">C9+F9</f>
        <v>118008.077056</v>
      </c>
      <c r="J9" s="15" t="n">
        <f aca="false">D9+G9</f>
        <v>122728.39813824</v>
      </c>
    </row>
    <row r="10" customFormat="false" ht="37.3" hidden="false" customHeight="false" outlineLevel="0" collapsed="false">
      <c r="A10" s="14" t="s">
        <v>11</v>
      </c>
      <c r="B10" s="15" t="n">
        <v>1.04</v>
      </c>
      <c r="C10" s="15" t="n">
        <v>1.04</v>
      </c>
      <c r="D10" s="15" t="n">
        <v>1.04</v>
      </c>
      <c r="E10" s="15" t="n">
        <v>1.04</v>
      </c>
      <c r="F10" s="15" t="n">
        <v>1.04</v>
      </c>
      <c r="G10" s="15" t="n">
        <v>1.04</v>
      </c>
      <c r="H10" s="15"/>
      <c r="I10" s="15"/>
      <c r="J10" s="15"/>
    </row>
    <row r="11" customFormat="false" ht="25.35" hidden="false" customHeight="false" outlineLevel="0" collapsed="false">
      <c r="A11" s="14" t="s">
        <v>12</v>
      </c>
      <c r="B11" s="16" t="n">
        <v>0.88</v>
      </c>
      <c r="C11" s="16" t="n">
        <v>0.88</v>
      </c>
      <c r="D11" s="16" t="n">
        <v>0.88</v>
      </c>
      <c r="E11" s="15" t="n">
        <v>1</v>
      </c>
      <c r="F11" s="15" t="n">
        <v>1</v>
      </c>
      <c r="G11" s="15" t="n">
        <v>1</v>
      </c>
      <c r="H11" s="15"/>
      <c r="I11" s="15"/>
      <c r="J11" s="17"/>
    </row>
    <row r="12" customFormat="false" ht="15" hidden="false" customHeight="false" outlineLevel="0" collapsed="false">
      <c r="A12" s="14" t="s">
        <v>13</v>
      </c>
      <c r="B12" s="15" t="n">
        <v>0.93</v>
      </c>
      <c r="C12" s="15" t="n">
        <v>0.93</v>
      </c>
      <c r="D12" s="15" t="n">
        <v>0.93</v>
      </c>
      <c r="E12" s="15" t="n">
        <v>0.85</v>
      </c>
      <c r="F12" s="15" t="n">
        <v>0.85</v>
      </c>
      <c r="G12" s="15" t="n">
        <v>0.85</v>
      </c>
      <c r="H12" s="15"/>
      <c r="I12" s="15"/>
      <c r="J12" s="15"/>
    </row>
    <row r="13" customFormat="false" ht="37.3" hidden="false" customHeight="false" outlineLevel="0" collapsed="false">
      <c r="A13" s="14" t="s">
        <v>14</v>
      </c>
      <c r="B13" s="15" t="n">
        <v>5140.21</v>
      </c>
      <c r="C13" s="15" t="n">
        <v>5140.21</v>
      </c>
      <c r="D13" s="15" t="n">
        <v>5140.21</v>
      </c>
      <c r="E13" s="15" t="n">
        <v>-279.92</v>
      </c>
      <c r="F13" s="15" t="n">
        <v>-279.92</v>
      </c>
      <c r="G13" s="15" t="n">
        <v>-279.92</v>
      </c>
      <c r="H13" s="15"/>
      <c r="I13" s="15"/>
      <c r="J13" s="15"/>
    </row>
    <row r="14" customFormat="false" ht="25.35" hidden="false" customHeight="false" outlineLevel="0" collapsed="false">
      <c r="A14" s="14" t="s">
        <v>15</v>
      </c>
      <c r="B14" s="15" t="n">
        <v>40676.81</v>
      </c>
      <c r="C14" s="15" t="n">
        <v>40676.81</v>
      </c>
      <c r="D14" s="15" t="n">
        <v>40676.81</v>
      </c>
      <c r="E14" s="15" t="n">
        <v>218.88</v>
      </c>
      <c r="F14" s="15" t="n">
        <v>218.88</v>
      </c>
      <c r="G14" s="15" t="n">
        <v>218.88</v>
      </c>
      <c r="H14" s="15" t="n">
        <f aca="false">B14+E14</f>
        <v>40895.69</v>
      </c>
      <c r="I14" s="15" t="n">
        <f aca="false">C14+F14</f>
        <v>40895.69</v>
      </c>
      <c r="J14" s="15" t="n">
        <f aca="false">D14+G14</f>
        <v>40895.69</v>
      </c>
    </row>
    <row r="15" customFormat="false" ht="25.35" hidden="false" customHeight="false" outlineLevel="0" collapsed="false">
      <c r="A15" s="14" t="s">
        <v>16</v>
      </c>
      <c r="B15" s="15" t="n">
        <v>25256.18</v>
      </c>
      <c r="C15" s="15" t="n">
        <v>25256.18</v>
      </c>
      <c r="D15" s="15" t="n">
        <v>25256.18</v>
      </c>
      <c r="E15" s="15" t="n">
        <v>1058.65</v>
      </c>
      <c r="F15" s="15" t="n">
        <v>1058.65</v>
      </c>
      <c r="G15" s="15" t="n">
        <v>1058.65</v>
      </c>
      <c r="H15" s="15" t="n">
        <f aca="false">B15+E15</f>
        <v>26314.83</v>
      </c>
      <c r="I15" s="15" t="n">
        <f aca="false">C15+F15</f>
        <v>26314.83</v>
      </c>
      <c r="J15" s="15" t="n">
        <f aca="false">D15+G15</f>
        <v>26314.83</v>
      </c>
    </row>
    <row r="16" customFormat="false" ht="97" hidden="false" customHeight="false" outlineLevel="0" collapsed="false">
      <c r="A16" s="14" t="s">
        <v>17</v>
      </c>
      <c r="B16" s="15" t="n">
        <v>4571.46</v>
      </c>
      <c r="C16" s="15" t="n">
        <v>4571.46</v>
      </c>
      <c r="D16" s="15" t="n">
        <v>4571.46</v>
      </c>
      <c r="E16" s="15" t="n">
        <v>221.78</v>
      </c>
      <c r="F16" s="15" t="n">
        <v>221.78</v>
      </c>
      <c r="G16" s="15" t="n">
        <v>221.78</v>
      </c>
      <c r="H16" s="15" t="n">
        <f aca="false">B16+E16</f>
        <v>4793.24</v>
      </c>
      <c r="I16" s="15" t="n">
        <f aca="false">C16+F16</f>
        <v>4793.24</v>
      </c>
      <c r="J16" s="15" t="n">
        <f aca="false">D16+G16</f>
        <v>4793.24</v>
      </c>
    </row>
    <row r="17" customFormat="false" ht="73.1" hidden="false" customHeight="false" outlineLevel="0" collapsed="false">
      <c r="A17" s="14" t="s">
        <v>18</v>
      </c>
      <c r="B17" s="15" t="n">
        <v>0</v>
      </c>
      <c r="C17" s="15" t="n">
        <v>0</v>
      </c>
      <c r="D17" s="15" t="n">
        <v>0</v>
      </c>
      <c r="E17" s="15" t="n">
        <v>0</v>
      </c>
      <c r="F17" s="15" t="n">
        <v>0</v>
      </c>
      <c r="G17" s="15" t="n">
        <v>0</v>
      </c>
      <c r="H17" s="15" t="n">
        <f aca="false">B17+E17</f>
        <v>0</v>
      </c>
      <c r="I17" s="15" t="n">
        <f aca="false">C17+F17</f>
        <v>0</v>
      </c>
      <c r="J17" s="15" t="n">
        <f aca="false">D17+G17</f>
        <v>0</v>
      </c>
    </row>
    <row r="18" customFormat="false" ht="37.3" hidden="false" customHeight="false" outlineLevel="0" collapsed="false">
      <c r="A18" s="14" t="s">
        <v>19</v>
      </c>
      <c r="B18" s="15" t="n">
        <f aca="false">(B8+B9)*B11*B12+B13+B16+B17</f>
        <v>95744.01926176</v>
      </c>
      <c r="C18" s="15" t="n">
        <f aca="false">(C8+C9)*C11*C12+C13+C16+C17</f>
        <v>99173.1239826304</v>
      </c>
      <c r="D18" s="15" t="n">
        <f aca="false">(D8+D9)*D11*D12+D13+D16+D17</f>
        <v>102739.392892336</v>
      </c>
      <c r="E18" s="15" t="n">
        <f aca="false">(E8+E9)*E10*E11*E12+E13+E16-E17</f>
        <v>7649.49136</v>
      </c>
      <c r="F18" s="15" t="n">
        <f aca="false">(F8+F9)*F10*F11*F12+F13+F16-F17</f>
        <v>7957.7952</v>
      </c>
      <c r="G18" s="15" t="n">
        <f aca="false">(G8+G9)*G10*G11*G12+G13+G16-G17</f>
        <v>8278.43084</v>
      </c>
      <c r="H18" s="15" t="n">
        <f aca="false">B18+E18</f>
        <v>103393.51062176</v>
      </c>
      <c r="I18" s="15" t="n">
        <f aca="false">C18+F18</f>
        <v>107130.91918263</v>
      </c>
      <c r="J18" s="15" t="n">
        <f aca="false">D18+G18</f>
        <v>111017.823732336</v>
      </c>
    </row>
    <row r="19" customFormat="false" ht="20.25" hidden="false" customHeight="true" outlineLevel="0" collapsed="false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customFormat="false" ht="42" hidden="false" customHeight="true" outlineLevel="0" collapsed="false">
      <c r="A20" s="20" t="s">
        <v>20</v>
      </c>
      <c r="B20" s="20"/>
      <c r="C20" s="20"/>
      <c r="D20" s="20"/>
      <c r="E20" s="20"/>
      <c r="F20" s="20"/>
      <c r="G20" s="20"/>
      <c r="H20" s="20"/>
      <c r="I20" s="20"/>
      <c r="J20" s="20"/>
    </row>
    <row r="21" customFormat="false" ht="24.75" hidden="false" customHeight="true" outlineLevel="0" collapsed="false">
      <c r="A21" s="21"/>
      <c r="B21" s="22"/>
      <c r="C21" s="23"/>
      <c r="D21" s="23"/>
      <c r="E21" s="23"/>
      <c r="F21" s="23"/>
      <c r="G21" s="5"/>
    </row>
    <row r="22" customFormat="false" ht="16.5" hidden="false" customHeight="true" outlineLevel="0" collapsed="false">
      <c r="A22" s="24" t="s">
        <v>24</v>
      </c>
      <c r="B22" s="24"/>
      <c r="C22" s="34"/>
      <c r="D22" s="35"/>
      <c r="E22" s="36"/>
      <c r="F22" s="36"/>
      <c r="G22" s="37"/>
      <c r="H22" s="38"/>
      <c r="I22" s="38"/>
      <c r="J22" s="38"/>
    </row>
    <row r="23" customFormat="false" ht="27" hidden="false" customHeight="true" outlineLevel="0" collapsed="false">
      <c r="A23" s="24"/>
      <c r="B23" s="24"/>
      <c r="C23" s="34"/>
      <c r="D23" s="36"/>
      <c r="E23" s="36"/>
      <c r="F23" s="36"/>
      <c r="G23" s="36"/>
      <c r="H23" s="38"/>
      <c r="I23" s="29" t="s">
        <v>22</v>
      </c>
      <c r="J23" s="29"/>
    </row>
    <row r="24" customFormat="false" ht="16.5" hidden="false" customHeight="false" outlineLevel="0" collapsed="false">
      <c r="A24" s="23"/>
      <c r="B24" s="23"/>
      <c r="C24" s="23"/>
      <c r="D24" s="23"/>
      <c r="E24" s="23"/>
      <c r="F24" s="23"/>
      <c r="G24" s="23"/>
    </row>
    <row r="25" customFormat="false" ht="16.5" hidden="false" customHeight="false" outlineLevel="0" collapsed="false">
      <c r="A25" s="23"/>
      <c r="B25" s="23"/>
      <c r="C25" s="23"/>
      <c r="D25" s="23"/>
      <c r="E25" s="23"/>
      <c r="F25" s="23"/>
      <c r="G25" s="23"/>
    </row>
    <row r="26" customFormat="false" ht="17.25" hidden="false" customHeight="false" outlineLevel="0" collapsed="false">
      <c r="A26" s="23"/>
      <c r="B26" s="4"/>
      <c r="C26" s="4"/>
      <c r="D26" s="4"/>
      <c r="E26" s="4"/>
      <c r="F26" s="4"/>
      <c r="G26" s="4"/>
    </row>
    <row r="27" customFormat="false" ht="17.25" hidden="false" customHeight="false" outlineLevel="0" collapsed="false">
      <c r="A27" s="23"/>
      <c r="B27" s="4"/>
      <c r="C27" s="4"/>
      <c r="D27" s="4"/>
      <c r="E27" s="4"/>
      <c r="F27" s="4"/>
      <c r="G27" s="4"/>
    </row>
    <row r="28" customFormat="false" ht="17.25" hidden="false" customHeight="false" outlineLevel="0" collapsed="false">
      <c r="A28" s="4"/>
      <c r="B28" s="4"/>
      <c r="C28" s="4"/>
      <c r="D28" s="4"/>
      <c r="E28" s="4"/>
      <c r="F28" s="4"/>
      <c r="G28" s="4"/>
    </row>
  </sheetData>
  <mergeCells count="8">
    <mergeCell ref="A2:J2"/>
    <mergeCell ref="A6:A7"/>
    <mergeCell ref="B6:D6"/>
    <mergeCell ref="E6:G6"/>
    <mergeCell ref="H6:J6"/>
    <mergeCell ref="A20:J20"/>
    <mergeCell ref="A22:B23"/>
    <mergeCell ref="I23:J23"/>
  </mergeCells>
  <printOptions headings="false" gridLines="false" gridLinesSet="true" horizontalCentered="false" verticalCentered="false"/>
  <pageMargins left="0.39375" right="0" top="0.196527777777778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2023-08-17T11:21:09Z</dcterms:created>
  <dc:creator>Черникова Д.Д.</dc:creator>
  <dc:description/>
  <dc:language>ru-RU</dc:language>
  <cp:lastModifiedBy/>
  <cp:lastPrinted>2025-08-15T06:02:21Z</cp:lastPrinted>
  <dcterms:modified xsi:type="dcterms:W3CDTF">2025-11-05T17:05:11Z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